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_Касьянюк Елена\1_РАБОЧИЕ ГРУППЫ\ОТРАСЛЕВАЯ рабочая группа инвестиционного Совета Камчатского края\Заседания\2019 год\"/>
    </mc:Choice>
  </mc:AlternateContent>
  <bookViews>
    <workbookView xWindow="0" yWindow="0" windowWidth="19380" windowHeight="11385"/>
  </bookViews>
  <sheets>
    <sheet name="Лист1" sheetId="1" r:id="rId1"/>
  </sheets>
  <definedNames>
    <definedName name="_xlnm.Print_Area" localSheetId="0">Лист1!$B$1:$L$50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F32" i="1"/>
  <c r="G32" i="1"/>
  <c r="H32" i="1"/>
  <c r="I32" i="1"/>
  <c r="J32" i="1"/>
  <c r="K32" i="1"/>
  <c r="L32" i="1"/>
  <c r="E32" i="1"/>
  <c r="J48" i="1" l="1"/>
  <c r="K48" i="1"/>
  <c r="L48" i="1"/>
  <c r="Q15" i="1" l="1"/>
  <c r="P15" i="1"/>
  <c r="E48" i="1" l="1"/>
  <c r="E49" i="1" s="1"/>
  <c r="F48" i="1" l="1"/>
  <c r="G48" i="1"/>
  <c r="H48" i="1"/>
  <c r="I48" i="1"/>
</calcChain>
</file>

<file path=xl/sharedStrings.xml><?xml version="1.0" encoding="utf-8"?>
<sst xmlns="http://schemas.openxmlformats.org/spreadsheetml/2006/main" count="66" uniqueCount="56">
  <si>
    <t>№ п/п</t>
  </si>
  <si>
    <t>Инвестиционный проект</t>
  </si>
  <si>
    <t>Количество вновь созданных рабочих мест, раб. мест</t>
  </si>
  <si>
    <t>2018 год</t>
  </si>
  <si>
    <t>(факт)</t>
  </si>
  <si>
    <t>2019 год</t>
  </si>
  <si>
    <t>(план)</t>
  </si>
  <si>
    <t>2020 год</t>
  </si>
  <si>
    <t>2021 год</t>
  </si>
  <si>
    <t>Разработка Агинского и Южно-Агинского золоторудных месторождений, АО «Камголд»</t>
  </si>
  <si>
    <t>Разработка Оганчинского золоторудного месторождения, АО «Камголд»</t>
  </si>
  <si>
    <t>Разработка Золотого и Кунгурцевского золоторудных месторождений, АО «Камчатское золото»</t>
  </si>
  <si>
    <t>Строительство ГДП «Бараньевское», объектов обеспечения и поверхностной инфраструктуры, АО «Камчатское Золото»</t>
  </si>
  <si>
    <t>Строительство горно-обогатительного комбината «Аметистовый», объектов обеспечения и инфраструктуры, АО «Аметистовое»</t>
  </si>
  <si>
    <t>Освоение месторождений платины, АО «Корякгеолдобыча»</t>
  </si>
  <si>
    <t>Строительство горно-обогатительного предприятия «Кумроч», АО «Быстринская горная компания»</t>
  </si>
  <si>
    <t>Проведение геологоразведочных работ на Малетойваямской, Ветроваямской перспективных площадях, ООО «Камчатская медная компания»</t>
  </si>
  <si>
    <t>Эксплуатация Асачинского ГОКа, ЗАО «Тревожное Зарево»</t>
  </si>
  <si>
    <t>Строительство ГОК на Озерновском золоторудном месторождении, АО «СиГМА»</t>
  </si>
  <si>
    <t>Добыча россыпного золота, ООО «Артель старателей «Вектор Плюс»</t>
  </si>
  <si>
    <t>Добыча россыпного золота, ООО «ГК «Тайгонос»</t>
  </si>
  <si>
    <t>Добыча россыпного золота, ЗАО «Артель старателей «Камчатка»</t>
  </si>
  <si>
    <t>Добыча россыпного золота, ООО «Аурум»</t>
  </si>
  <si>
    <t>Добыча россыпного золота, ООО «Пенжинская горная компания»</t>
  </si>
  <si>
    <t>Освоение газоконденсатных месторождений, ООО «Газпром добыча Ноябрьск»</t>
  </si>
  <si>
    <t xml:space="preserve">Освоение Паланского месторождения бурого угля, ООО «Палана-уголь» </t>
  </si>
  <si>
    <t>Освоение Крутогоровского месторождения каменного угля, ООО «ФИНР»</t>
  </si>
  <si>
    <t>Освоение Мутновского месторождения парагидротерм, АО «Геотерм»</t>
  </si>
  <si>
    <t>Освоение месторождений термоминеральных вод, АО «Тепло Земли»</t>
  </si>
  <si>
    <t>Освоение Халактырского месторождения титаномагнетитовых песков, ООО «НаноТех»</t>
  </si>
  <si>
    <t>Проведение геологоразведочных работ на Мутновском золоторудном месторождении (ООО «Компания «СТЭППС ИСТ»)</t>
  </si>
  <si>
    <t xml:space="preserve">Проведение геологоразведочных работ на Квинум-Кувалорогской никеленосной зоне, ЗАО НПК «Геотехнология» </t>
  </si>
  <si>
    <t>Строительство флотационной фабрики на месторождении Шануч, ЗАО НПК «Геотехнология»</t>
  </si>
  <si>
    <t>Освоение месторождений ОПИ</t>
  </si>
  <si>
    <t>ООО «Елизовский карьер»</t>
  </si>
  <si>
    <t>АО «Камчатскстройматериалы»</t>
  </si>
  <si>
    <t>ООО «Базальт»</t>
  </si>
  <si>
    <t>ООО «Камчаттеплострой»</t>
  </si>
  <si>
    <t xml:space="preserve">ООО «УК ЖКХ» </t>
  </si>
  <si>
    <t>ООО «СпецГидроСтройДВ»</t>
  </si>
  <si>
    <t>ООО «Центр мониторинга рыболовства»</t>
  </si>
  <si>
    <t>ООО «Аметист»</t>
  </si>
  <si>
    <t>ЗАО «Южно-Камчатская горная компания»</t>
  </si>
  <si>
    <t>ООО «ГСМУ»</t>
  </si>
  <si>
    <t>ООО «Сигур»</t>
  </si>
  <si>
    <t>ООО «Устой-М»</t>
  </si>
  <si>
    <t>ООО «Камчаттехноресурс»</t>
  </si>
  <si>
    <t>ООО «МТМ»</t>
  </si>
  <si>
    <t>ВСЕГО</t>
  </si>
  <si>
    <t>ООО Русстройтехнологии</t>
  </si>
  <si>
    <t>2017 (факт)</t>
  </si>
  <si>
    <t>%</t>
  </si>
  <si>
    <t>(план на 2018 год)</t>
  </si>
  <si>
    <t xml:space="preserve">По вопросу 4 </t>
  </si>
  <si>
    <t>Прогноз привлечения инвестиций и создания новых рабочих мест на период до 2021 года</t>
  </si>
  <si>
    <t>Объем внебюджетных инвестиций,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</si>
</sst>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4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2" fillId="0" borderId="8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0" xfId="0" applyFont="1" applyFill="1"/>
    <xf numFmtId="164" fontId="0" fillId="0" borderId="0" xfId="0" applyNumberFormat="1" applyFill="1"/>
    <xf numFmtId="0" fontId="6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Fill="1"/>
    <xf numFmtId="4" fontId="1" fillId="2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51"/>
  <sheetViews>
    <sheetView tabSelected="1" topLeftCell="A22" workbookViewId="0">
      <selection activeCell="I6" sqref="I6:I48"/>
    </sheetView>
  </sheetViews>
  <sheetFormatPr defaultRowHeight="15" x14ac:dyDescent="0.25"/>
  <cols>
    <col min="1" max="1" width="9.140625" style="8"/>
    <col min="2" max="2" width="5.85546875" style="8" customWidth="1"/>
    <col min="3" max="3" width="55.42578125" style="8" customWidth="1"/>
    <col min="4" max="4" width="9.28515625" style="8" customWidth="1"/>
    <col min="5" max="16384" width="9.140625" style="8"/>
  </cols>
  <sheetData>
    <row r="1" spans="2:21" x14ac:dyDescent="0.25">
      <c r="C1" s="8" t="s">
        <v>53</v>
      </c>
    </row>
    <row r="2" spans="2:21" ht="15.75" x14ac:dyDescent="0.25">
      <c r="C2" s="40" t="s">
        <v>54</v>
      </c>
    </row>
    <row r="3" spans="2:21" ht="15.75" thickBot="1" x14ac:dyDescent="0.3"/>
    <row r="4" spans="2:21" ht="15.75" customHeight="1" x14ac:dyDescent="0.25">
      <c r="B4" s="27" t="s">
        <v>0</v>
      </c>
      <c r="C4" s="30" t="s">
        <v>1</v>
      </c>
      <c r="D4" s="33" t="s">
        <v>55</v>
      </c>
      <c r="E4" s="53"/>
      <c r="F4" s="53"/>
      <c r="G4" s="53"/>
      <c r="H4" s="54"/>
      <c r="I4" s="33" t="s">
        <v>2</v>
      </c>
      <c r="J4" s="34"/>
      <c r="K4" s="34"/>
      <c r="L4" s="35"/>
    </row>
    <row r="5" spans="2:21" ht="16.5" customHeight="1" thickBot="1" x14ac:dyDescent="0.3">
      <c r="B5" s="28"/>
      <c r="C5" s="31"/>
      <c r="D5" s="55"/>
      <c r="E5" s="56"/>
      <c r="F5" s="56"/>
      <c r="G5" s="56"/>
      <c r="H5" s="57"/>
      <c r="I5" s="36"/>
      <c r="J5" s="37"/>
      <c r="K5" s="37"/>
      <c r="L5" s="38"/>
    </row>
    <row r="6" spans="2:21" ht="31.5" x14ac:dyDescent="0.25">
      <c r="B6" s="28"/>
      <c r="C6" s="31"/>
      <c r="D6" s="28" t="s">
        <v>50</v>
      </c>
      <c r="E6" s="47" t="s">
        <v>3</v>
      </c>
      <c r="F6" s="10" t="s">
        <v>5</v>
      </c>
      <c r="G6" s="10" t="s">
        <v>7</v>
      </c>
      <c r="H6" s="10" t="s">
        <v>8</v>
      </c>
      <c r="I6" s="47" t="s">
        <v>3</v>
      </c>
      <c r="J6" s="10" t="s">
        <v>5</v>
      </c>
      <c r="K6" s="10" t="s">
        <v>7</v>
      </c>
      <c r="L6" s="10" t="s">
        <v>8</v>
      </c>
    </row>
    <row r="7" spans="2:21" ht="16.5" thickBot="1" x14ac:dyDescent="0.3">
      <c r="B7" s="29"/>
      <c r="C7" s="32"/>
      <c r="D7" s="39"/>
      <c r="E7" s="48" t="s">
        <v>4</v>
      </c>
      <c r="F7" s="4" t="s">
        <v>6</v>
      </c>
      <c r="G7" s="4" t="s">
        <v>6</v>
      </c>
      <c r="H7" s="4" t="s">
        <v>6</v>
      </c>
      <c r="I7" s="48" t="s">
        <v>4</v>
      </c>
      <c r="J7" s="4" t="s">
        <v>6</v>
      </c>
      <c r="K7" s="4" t="s">
        <v>6</v>
      </c>
      <c r="L7" s="4" t="s">
        <v>6</v>
      </c>
    </row>
    <row r="8" spans="2:21" ht="32.25" thickBot="1" x14ac:dyDescent="0.3">
      <c r="B8" s="1">
        <v>1</v>
      </c>
      <c r="C8" s="2" t="s">
        <v>9</v>
      </c>
      <c r="D8" s="11">
        <v>109.55</v>
      </c>
      <c r="E8" s="48">
        <v>45.48</v>
      </c>
      <c r="F8" s="4">
        <v>125.15</v>
      </c>
      <c r="G8" s="4"/>
      <c r="H8" s="4"/>
      <c r="I8" s="49">
        <v>0</v>
      </c>
      <c r="J8" s="3">
        <v>0</v>
      </c>
      <c r="K8" s="3">
        <v>0</v>
      </c>
      <c r="L8" s="3">
        <v>0</v>
      </c>
      <c r="R8" s="11">
        <v>0</v>
      </c>
      <c r="S8" s="3">
        <v>0</v>
      </c>
      <c r="T8" s="3">
        <v>0</v>
      </c>
      <c r="U8" s="3">
        <v>0</v>
      </c>
    </row>
    <row r="9" spans="2:21" ht="32.25" thickBot="1" x14ac:dyDescent="0.3">
      <c r="B9" s="1">
        <v>2</v>
      </c>
      <c r="C9" s="2" t="s">
        <v>10</v>
      </c>
      <c r="D9" s="11">
        <v>1.03</v>
      </c>
      <c r="E9" s="49">
        <v>136.96</v>
      </c>
      <c r="F9" s="3">
        <v>6.75</v>
      </c>
      <c r="G9" s="3"/>
      <c r="H9" s="3"/>
      <c r="I9" s="50">
        <v>0</v>
      </c>
      <c r="J9" s="4">
        <v>0</v>
      </c>
      <c r="K9" s="4">
        <v>0</v>
      </c>
      <c r="L9" s="4">
        <v>0</v>
      </c>
      <c r="R9" s="12">
        <v>0</v>
      </c>
      <c r="S9" s="4">
        <v>0</v>
      </c>
      <c r="T9" s="4">
        <v>0</v>
      </c>
      <c r="U9" s="4">
        <v>0</v>
      </c>
    </row>
    <row r="10" spans="2:21" ht="32.25" thickBot="1" x14ac:dyDescent="0.3">
      <c r="B10" s="1">
        <v>3</v>
      </c>
      <c r="C10" s="2" t="s">
        <v>11</v>
      </c>
      <c r="D10" s="11">
        <v>7.11</v>
      </c>
      <c r="E10" s="49">
        <v>71.47</v>
      </c>
      <c r="F10" s="3">
        <v>38.97</v>
      </c>
      <c r="G10" s="3"/>
      <c r="H10" s="3"/>
      <c r="I10" s="50">
        <v>0</v>
      </c>
      <c r="J10" s="4">
        <v>91</v>
      </c>
      <c r="K10" s="4">
        <v>5</v>
      </c>
      <c r="L10" s="4">
        <v>1</v>
      </c>
      <c r="R10" s="12">
        <v>0</v>
      </c>
      <c r="S10" s="4">
        <v>91</v>
      </c>
      <c r="T10" s="4">
        <v>5</v>
      </c>
      <c r="U10" s="4">
        <v>1</v>
      </c>
    </row>
    <row r="11" spans="2:21" ht="48" thickBot="1" x14ac:dyDescent="0.3">
      <c r="B11" s="1">
        <v>4</v>
      </c>
      <c r="C11" s="2" t="s">
        <v>12</v>
      </c>
      <c r="D11" s="11">
        <v>365.43</v>
      </c>
      <c r="E11" s="49">
        <v>1302.17</v>
      </c>
      <c r="F11" s="3">
        <v>1695.57</v>
      </c>
      <c r="G11" s="3">
        <v>1474.89</v>
      </c>
      <c r="H11" s="3">
        <v>1521.77</v>
      </c>
      <c r="I11" s="50">
        <v>56</v>
      </c>
      <c r="J11" s="4">
        <v>197</v>
      </c>
      <c r="K11" s="4">
        <v>101</v>
      </c>
      <c r="L11" s="4">
        <v>40</v>
      </c>
      <c r="P11" s="8">
        <v>68</v>
      </c>
      <c r="R11" s="12">
        <v>56</v>
      </c>
      <c r="S11" s="4">
        <v>197</v>
      </c>
      <c r="T11" s="4">
        <v>101</v>
      </c>
      <c r="U11" s="4">
        <v>40</v>
      </c>
    </row>
    <row r="12" spans="2:21" ht="48" thickBot="1" x14ac:dyDescent="0.3">
      <c r="B12" s="1">
        <v>5</v>
      </c>
      <c r="C12" s="2" t="s">
        <v>13</v>
      </c>
      <c r="D12" s="11">
        <v>1557.42</v>
      </c>
      <c r="E12" s="50">
        <v>848.48</v>
      </c>
      <c r="F12" s="4">
        <v>2184.9699999999998</v>
      </c>
      <c r="G12" s="4">
        <v>1787.7</v>
      </c>
      <c r="H12" s="4">
        <v>3151.38</v>
      </c>
      <c r="I12" s="50">
        <v>0</v>
      </c>
      <c r="J12" s="4">
        <v>97</v>
      </c>
      <c r="K12" s="4">
        <v>150</v>
      </c>
      <c r="L12" s="4">
        <v>0</v>
      </c>
      <c r="P12" s="8">
        <v>100</v>
      </c>
      <c r="R12" s="12">
        <v>0</v>
      </c>
      <c r="S12" s="4">
        <v>97</v>
      </c>
      <c r="T12" s="4">
        <v>150</v>
      </c>
      <c r="U12" s="4">
        <v>0</v>
      </c>
    </row>
    <row r="13" spans="2:21" ht="32.25" thickBot="1" x14ac:dyDescent="0.3">
      <c r="B13" s="1">
        <v>6</v>
      </c>
      <c r="C13" s="2" t="s">
        <v>14</v>
      </c>
      <c r="D13" s="11">
        <v>13.68</v>
      </c>
      <c r="E13" s="50">
        <v>171.95</v>
      </c>
      <c r="F13" s="4"/>
      <c r="G13" s="4">
        <v>300</v>
      </c>
      <c r="H13" s="4"/>
      <c r="I13" s="50">
        <v>0</v>
      </c>
      <c r="J13" s="12">
        <v>0</v>
      </c>
      <c r="K13" s="12">
        <v>0</v>
      </c>
      <c r="L13" s="12">
        <v>0</v>
      </c>
      <c r="P13" s="8">
        <v>18</v>
      </c>
      <c r="R13" s="12">
        <v>0</v>
      </c>
      <c r="S13" s="4">
        <v>0</v>
      </c>
      <c r="T13" s="4">
        <v>0</v>
      </c>
      <c r="U13" s="4">
        <v>0</v>
      </c>
    </row>
    <row r="14" spans="2:21" ht="32.25" thickBot="1" x14ac:dyDescent="0.3">
      <c r="B14" s="1">
        <v>7</v>
      </c>
      <c r="C14" s="2" t="s">
        <v>15</v>
      </c>
      <c r="D14" s="41">
        <v>337.67</v>
      </c>
      <c r="E14" s="50">
        <v>251.01</v>
      </c>
      <c r="F14" s="4">
        <v>138.83000000000001</v>
      </c>
      <c r="G14" s="4">
        <v>4645.16</v>
      </c>
      <c r="H14" s="4">
        <v>8163.9</v>
      </c>
      <c r="I14" s="50">
        <v>0</v>
      </c>
      <c r="J14" s="12">
        <v>0</v>
      </c>
      <c r="K14" s="12">
        <v>0</v>
      </c>
      <c r="L14" s="12">
        <v>0</v>
      </c>
      <c r="P14" s="8">
        <v>35</v>
      </c>
      <c r="R14" s="12">
        <v>0</v>
      </c>
      <c r="S14" s="4">
        <v>0</v>
      </c>
      <c r="T14" s="4">
        <v>0</v>
      </c>
      <c r="U14" s="4">
        <v>0</v>
      </c>
    </row>
    <row r="15" spans="2:21" ht="48" thickBot="1" x14ac:dyDescent="0.3">
      <c r="B15" s="1">
        <v>8</v>
      </c>
      <c r="C15" s="2" t="s">
        <v>16</v>
      </c>
      <c r="D15" s="41">
        <v>105.06</v>
      </c>
      <c r="E15" s="50">
        <v>28.18</v>
      </c>
      <c r="F15" s="4">
        <v>7.31</v>
      </c>
      <c r="G15" s="4">
        <v>7.31</v>
      </c>
      <c r="H15" s="4">
        <v>7.31</v>
      </c>
      <c r="I15" s="50">
        <v>0</v>
      </c>
      <c r="J15" s="12">
        <v>0</v>
      </c>
      <c r="K15" s="12">
        <v>0</v>
      </c>
      <c r="L15" s="12">
        <v>0</v>
      </c>
      <c r="O15" s="5">
        <v>340.1</v>
      </c>
      <c r="P15" s="8">
        <f>SUM(P11:P14)</f>
        <v>221</v>
      </c>
      <c r="Q15" s="8">
        <f>P15/O15*100</f>
        <v>64.980887974125253</v>
      </c>
      <c r="R15" s="12">
        <v>0</v>
      </c>
      <c r="S15" s="4">
        <v>0</v>
      </c>
      <c r="T15" s="4">
        <v>0</v>
      </c>
      <c r="U15" s="4">
        <v>0</v>
      </c>
    </row>
    <row r="16" spans="2:21" ht="32.25" thickBot="1" x14ac:dyDescent="0.3">
      <c r="B16" s="1">
        <v>9</v>
      </c>
      <c r="C16" s="2" t="s">
        <v>17</v>
      </c>
      <c r="D16" s="41">
        <v>648.63499999999999</v>
      </c>
      <c r="E16" s="48">
        <v>562.79999999999995</v>
      </c>
      <c r="F16" s="4">
        <v>638.20000000000005</v>
      </c>
      <c r="G16" s="4">
        <v>435.5</v>
      </c>
      <c r="H16" s="7">
        <v>156.80000000000001</v>
      </c>
      <c r="I16" s="50">
        <v>13</v>
      </c>
      <c r="J16" s="12">
        <v>0</v>
      </c>
      <c r="K16" s="12">
        <v>0</v>
      </c>
      <c r="L16" s="12">
        <v>0</v>
      </c>
    </row>
    <row r="17" spans="2:29" ht="32.25" thickBot="1" x14ac:dyDescent="0.3">
      <c r="B17" s="1">
        <v>10</v>
      </c>
      <c r="C17" s="2" t="s">
        <v>18</v>
      </c>
      <c r="D17" s="41">
        <v>810.1</v>
      </c>
      <c r="E17" s="51">
        <v>1288</v>
      </c>
      <c r="F17" s="3">
        <v>6060</v>
      </c>
      <c r="G17" s="3">
        <v>700</v>
      </c>
      <c r="H17" s="6">
        <v>1750</v>
      </c>
      <c r="I17" s="50">
        <v>160</v>
      </c>
      <c r="J17" s="12">
        <v>2</v>
      </c>
      <c r="K17" s="12">
        <v>0</v>
      </c>
      <c r="L17" s="12">
        <v>50</v>
      </c>
      <c r="N17" s="5">
        <v>160</v>
      </c>
      <c r="O17" s="5">
        <v>2</v>
      </c>
      <c r="P17" s="5">
        <v>0</v>
      </c>
      <c r="Q17" s="5">
        <v>50</v>
      </c>
    </row>
    <row r="18" spans="2:29" ht="32.25" thickBot="1" x14ac:dyDescent="0.3">
      <c r="B18" s="1">
        <v>11</v>
      </c>
      <c r="C18" s="2" t="s">
        <v>19</v>
      </c>
      <c r="D18" s="44">
        <v>173</v>
      </c>
      <c r="E18" s="48">
        <v>70</v>
      </c>
      <c r="F18" s="4">
        <v>60</v>
      </c>
      <c r="G18" s="4">
        <v>60</v>
      </c>
      <c r="H18" s="7">
        <v>60</v>
      </c>
      <c r="I18" s="50">
        <v>0</v>
      </c>
      <c r="J18" s="12">
        <v>0</v>
      </c>
      <c r="K18" s="12">
        <v>0</v>
      </c>
      <c r="L18" s="12">
        <v>0</v>
      </c>
    </row>
    <row r="19" spans="2:29" ht="16.5" thickBot="1" x14ac:dyDescent="0.3">
      <c r="B19" s="1">
        <v>12</v>
      </c>
      <c r="C19" s="2" t="s">
        <v>20</v>
      </c>
      <c r="D19" s="45"/>
      <c r="E19" s="48">
        <v>7</v>
      </c>
      <c r="F19" s="4">
        <v>60</v>
      </c>
      <c r="G19" s="4">
        <v>90</v>
      </c>
      <c r="H19" s="4">
        <v>100</v>
      </c>
      <c r="I19" s="50">
        <v>14</v>
      </c>
      <c r="J19" s="12">
        <v>0</v>
      </c>
      <c r="K19" s="12">
        <v>0</v>
      </c>
      <c r="L19" s="12">
        <v>0</v>
      </c>
    </row>
    <row r="20" spans="2:29" ht="32.25" thickBot="1" x14ac:dyDescent="0.3">
      <c r="B20" s="1">
        <v>13</v>
      </c>
      <c r="C20" s="2" t="s">
        <v>21</v>
      </c>
      <c r="D20" s="45"/>
      <c r="E20" s="48">
        <v>0</v>
      </c>
      <c r="F20" s="4">
        <v>0</v>
      </c>
      <c r="G20" s="4">
        <v>0</v>
      </c>
      <c r="H20" s="4">
        <v>0</v>
      </c>
      <c r="I20" s="50">
        <v>0</v>
      </c>
      <c r="J20" s="12">
        <v>0</v>
      </c>
      <c r="K20" s="12">
        <v>0</v>
      </c>
      <c r="L20" s="12">
        <v>0</v>
      </c>
    </row>
    <row r="21" spans="2:29" ht="16.5" thickBot="1" x14ac:dyDescent="0.3">
      <c r="B21" s="1">
        <v>14</v>
      </c>
      <c r="C21" s="2" t="s">
        <v>22</v>
      </c>
      <c r="D21" s="45"/>
      <c r="E21" s="48"/>
      <c r="F21" s="4"/>
      <c r="G21" s="4"/>
      <c r="H21" s="4"/>
      <c r="I21" s="48"/>
      <c r="J21" s="4"/>
      <c r="K21" s="4"/>
      <c r="L21" s="4"/>
    </row>
    <row r="22" spans="2:29" ht="32.25" thickBot="1" x14ac:dyDescent="0.3">
      <c r="B22" s="1">
        <v>15</v>
      </c>
      <c r="C22" s="2" t="s">
        <v>23</v>
      </c>
      <c r="D22" s="46"/>
      <c r="E22" s="48">
        <v>0</v>
      </c>
      <c r="F22" s="4">
        <v>0</v>
      </c>
      <c r="G22" s="4">
        <v>0</v>
      </c>
      <c r="H22" s="4">
        <v>0</v>
      </c>
      <c r="I22" s="48">
        <v>0</v>
      </c>
      <c r="J22" s="4">
        <v>0</v>
      </c>
      <c r="K22" s="4">
        <v>0</v>
      </c>
      <c r="L22" s="4">
        <v>0</v>
      </c>
    </row>
    <row r="23" spans="2:29" ht="32.25" thickBot="1" x14ac:dyDescent="0.3">
      <c r="B23" s="1">
        <v>16</v>
      </c>
      <c r="C23" s="2" t="s">
        <v>24</v>
      </c>
      <c r="D23" s="41">
        <v>266.3</v>
      </c>
      <c r="E23" s="48">
        <v>890.92</v>
      </c>
      <c r="F23" s="3">
        <v>576.34</v>
      </c>
      <c r="G23" s="3"/>
      <c r="H23" s="3"/>
      <c r="I23" s="59">
        <v>0</v>
      </c>
      <c r="J23" s="3">
        <v>0</v>
      </c>
      <c r="K23" s="3">
        <v>0</v>
      </c>
      <c r="L23" s="3">
        <v>0</v>
      </c>
    </row>
    <row r="24" spans="2:29" ht="32.25" thickBot="1" x14ac:dyDescent="0.3">
      <c r="B24" s="1">
        <v>17</v>
      </c>
      <c r="C24" s="2" t="s">
        <v>25</v>
      </c>
      <c r="D24" s="9">
        <v>0</v>
      </c>
      <c r="E24" s="48">
        <v>0</v>
      </c>
      <c r="F24" s="4">
        <v>0</v>
      </c>
      <c r="G24" s="4">
        <v>0</v>
      </c>
      <c r="H24" s="4">
        <v>0</v>
      </c>
      <c r="I24" s="48">
        <v>0</v>
      </c>
      <c r="J24" s="4">
        <v>0</v>
      </c>
      <c r="K24" s="4">
        <v>0</v>
      </c>
      <c r="L24" s="4">
        <v>0</v>
      </c>
    </row>
    <row r="25" spans="2:29" ht="32.25" thickBot="1" x14ac:dyDescent="0.3">
      <c r="B25" s="1">
        <v>18</v>
      </c>
      <c r="C25" s="2" t="s">
        <v>26</v>
      </c>
      <c r="D25" s="9">
        <v>0</v>
      </c>
      <c r="E25" s="48">
        <v>233</v>
      </c>
      <c r="F25" s="4">
        <v>536</v>
      </c>
      <c r="G25" s="4">
        <v>1676</v>
      </c>
      <c r="H25" s="4">
        <v>3352</v>
      </c>
      <c r="I25" s="48">
        <v>10</v>
      </c>
      <c r="J25" s="4">
        <v>24</v>
      </c>
      <c r="K25" s="4">
        <v>60</v>
      </c>
      <c r="L25" s="4">
        <v>120</v>
      </c>
    </row>
    <row r="26" spans="2:29" ht="32.25" thickBot="1" x14ac:dyDescent="0.3">
      <c r="B26" s="14">
        <v>19</v>
      </c>
      <c r="C26" s="15" t="s">
        <v>27</v>
      </c>
      <c r="D26" s="41">
        <v>142.69999999999999</v>
      </c>
      <c r="E26" s="51">
        <v>262.60000000000002</v>
      </c>
      <c r="F26" s="13">
        <v>104.97</v>
      </c>
      <c r="G26" s="13">
        <v>186.1</v>
      </c>
      <c r="H26" s="13">
        <v>161.13999999999999</v>
      </c>
      <c r="I26" s="51">
        <v>0</v>
      </c>
      <c r="J26" s="13">
        <v>0</v>
      </c>
      <c r="K26" s="13">
        <v>0</v>
      </c>
      <c r="L26" s="13">
        <v>0</v>
      </c>
    </row>
    <row r="27" spans="2:29" ht="32.25" thickBot="1" x14ac:dyDescent="0.3">
      <c r="B27" s="1">
        <v>20</v>
      </c>
      <c r="C27" s="2" t="s">
        <v>28</v>
      </c>
      <c r="D27" s="9">
        <v>0</v>
      </c>
      <c r="E27" s="51">
        <v>146.80000000000001</v>
      </c>
      <c r="F27" s="4"/>
      <c r="G27" s="4"/>
      <c r="H27" s="4"/>
      <c r="I27" s="48"/>
      <c r="J27" s="4"/>
      <c r="K27" s="4"/>
      <c r="L27" s="4"/>
      <c r="N27" s="16"/>
      <c r="O27" s="16"/>
      <c r="P27" s="11"/>
      <c r="Q27" s="3"/>
      <c r="R27" s="3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</row>
    <row r="28" spans="2:29" ht="32.25" thickBot="1" x14ac:dyDescent="0.3">
      <c r="B28" s="1">
        <v>21</v>
      </c>
      <c r="C28" s="2" t="s">
        <v>29</v>
      </c>
      <c r="D28" s="9">
        <v>5</v>
      </c>
      <c r="E28" s="48">
        <v>0</v>
      </c>
      <c r="F28" s="4">
        <v>0</v>
      </c>
      <c r="G28" s="4">
        <v>0</v>
      </c>
      <c r="H28" s="4">
        <v>0</v>
      </c>
      <c r="I28" s="48">
        <v>0</v>
      </c>
      <c r="J28" s="4">
        <v>0</v>
      </c>
      <c r="K28" s="4">
        <v>0</v>
      </c>
      <c r="L28" s="4">
        <v>0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2:29" ht="48" thickBot="1" x14ac:dyDescent="0.3">
      <c r="B29" s="1">
        <v>22</v>
      </c>
      <c r="C29" s="2" t="s">
        <v>30</v>
      </c>
      <c r="D29" s="41">
        <v>50</v>
      </c>
      <c r="E29" s="48">
        <v>0</v>
      </c>
      <c r="F29" s="4">
        <v>200</v>
      </c>
      <c r="G29" s="4">
        <v>250</v>
      </c>
      <c r="H29" s="4">
        <v>150</v>
      </c>
      <c r="I29" s="48">
        <v>0</v>
      </c>
      <c r="J29" s="4">
        <v>70</v>
      </c>
      <c r="K29" s="4">
        <v>80</v>
      </c>
      <c r="L29" s="4">
        <v>70</v>
      </c>
      <c r="N29" s="16"/>
      <c r="O29" s="5"/>
      <c r="P29" s="26"/>
      <c r="Q29" s="26"/>
      <c r="R29" s="26"/>
      <c r="S29" s="5"/>
      <c r="T29" s="26"/>
      <c r="U29" s="26"/>
      <c r="V29" s="26"/>
      <c r="W29" s="16"/>
      <c r="X29" s="16"/>
      <c r="Y29" s="16"/>
      <c r="Z29" s="16"/>
      <c r="AA29" s="16"/>
      <c r="AB29" s="16"/>
      <c r="AC29" s="16"/>
    </row>
    <row r="30" spans="2:29" ht="48" thickBot="1" x14ac:dyDescent="0.3">
      <c r="B30" s="1">
        <v>23</v>
      </c>
      <c r="C30" s="2" t="s">
        <v>31</v>
      </c>
      <c r="D30" s="42">
        <v>192</v>
      </c>
      <c r="E30" s="48">
        <v>110.9</v>
      </c>
      <c r="F30" s="4">
        <v>115.5</v>
      </c>
      <c r="G30" s="4">
        <v>121.3</v>
      </c>
      <c r="H30" s="4">
        <v>127.33</v>
      </c>
      <c r="I30" s="48">
        <v>22</v>
      </c>
      <c r="J30" s="4">
        <v>30</v>
      </c>
      <c r="K30" s="4">
        <v>36</v>
      </c>
      <c r="L30" s="4">
        <v>40</v>
      </c>
      <c r="N30" s="16"/>
      <c r="O30" s="5"/>
      <c r="P30" s="26"/>
      <c r="Q30" s="26"/>
      <c r="R30" s="26"/>
      <c r="S30" s="5"/>
      <c r="T30" s="26"/>
      <c r="U30" s="26"/>
      <c r="V30" s="26"/>
      <c r="W30" s="16"/>
      <c r="X30" s="16"/>
      <c r="Y30" s="16"/>
      <c r="Z30" s="16"/>
      <c r="AA30" s="16"/>
      <c r="AB30" s="16"/>
      <c r="AC30" s="16"/>
    </row>
    <row r="31" spans="2:29" ht="32.25" thickBot="1" x14ac:dyDescent="0.3">
      <c r="B31" s="1">
        <v>24</v>
      </c>
      <c r="C31" s="2" t="s">
        <v>32</v>
      </c>
      <c r="D31" s="43"/>
      <c r="E31" s="48">
        <v>6.8</v>
      </c>
      <c r="F31" s="4">
        <v>53.8</v>
      </c>
      <c r="G31" s="4">
        <v>200</v>
      </c>
      <c r="H31" s="4">
        <v>252</v>
      </c>
      <c r="I31" s="48">
        <v>0</v>
      </c>
      <c r="J31" s="4">
        <v>0</v>
      </c>
      <c r="K31" s="4">
        <v>0</v>
      </c>
      <c r="L31" s="4">
        <v>0</v>
      </c>
      <c r="N31" s="16"/>
      <c r="O31" s="17"/>
      <c r="P31" s="26"/>
      <c r="Q31" s="26"/>
      <c r="R31" s="26"/>
      <c r="S31" s="18"/>
      <c r="T31" s="26"/>
      <c r="U31" s="26"/>
      <c r="V31" s="26"/>
      <c r="W31" s="16"/>
      <c r="X31" s="16"/>
      <c r="Y31" s="16"/>
      <c r="Z31" s="16"/>
      <c r="AA31" s="16"/>
      <c r="AB31" s="16"/>
      <c r="AC31" s="16"/>
    </row>
    <row r="32" spans="2:29" ht="16.5" thickBot="1" x14ac:dyDescent="0.3">
      <c r="B32" s="1"/>
      <c r="C32" s="19" t="s">
        <v>33</v>
      </c>
      <c r="D32" s="19">
        <v>17.3</v>
      </c>
      <c r="E32" s="48">
        <f>E33+E34+E35+E36+E37+E38+E39+E40+E41+E42+E43+E44+E45+E46+E47</f>
        <v>16.829999999999998</v>
      </c>
      <c r="F32" s="9">
        <f t="shared" ref="F32:L32" si="0">F33+F34+F35+F36+F37+F38+F39+F40+F41+F42+F43+F44+F45+F46+F47</f>
        <v>0.6</v>
      </c>
      <c r="G32" s="9">
        <f t="shared" si="0"/>
        <v>0.7</v>
      </c>
      <c r="H32" s="9">
        <f t="shared" si="0"/>
        <v>0.8</v>
      </c>
      <c r="I32" s="48">
        <f t="shared" si="0"/>
        <v>1</v>
      </c>
      <c r="J32" s="9">
        <f t="shared" si="0"/>
        <v>2</v>
      </c>
      <c r="K32" s="9">
        <f t="shared" si="0"/>
        <v>3</v>
      </c>
      <c r="L32" s="9">
        <f t="shared" si="0"/>
        <v>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2:29" ht="16.5" hidden="1" thickBot="1" x14ac:dyDescent="0.3">
      <c r="B33" s="20">
        <v>25</v>
      </c>
      <c r="C33" s="2" t="s">
        <v>34</v>
      </c>
      <c r="D33" s="2">
        <f>SUM(D8:D32)</f>
        <v>4801.9849999999997</v>
      </c>
      <c r="E33" s="48"/>
      <c r="F33" s="4"/>
      <c r="G33" s="4"/>
      <c r="H33" s="4"/>
      <c r="I33" s="48"/>
      <c r="J33" s="4"/>
      <c r="K33" s="4"/>
      <c r="L33" s="4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2:29" ht="16.5" hidden="1" thickBot="1" x14ac:dyDescent="0.3">
      <c r="B34" s="20">
        <v>26</v>
      </c>
      <c r="C34" s="2" t="s">
        <v>35</v>
      </c>
      <c r="D34" s="2"/>
      <c r="E34" s="48"/>
      <c r="F34" s="4"/>
      <c r="G34" s="4"/>
      <c r="H34" s="4"/>
      <c r="I34" s="48"/>
      <c r="J34" s="4"/>
      <c r="K34" s="4"/>
      <c r="L34" s="4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2:29" ht="16.5" hidden="1" thickBot="1" x14ac:dyDescent="0.3">
      <c r="B35" s="20">
        <v>27</v>
      </c>
      <c r="C35" s="2" t="s">
        <v>36</v>
      </c>
      <c r="D35" s="2"/>
      <c r="E35" s="48"/>
      <c r="F35" s="4"/>
      <c r="G35" s="4"/>
      <c r="H35" s="4"/>
      <c r="I35" s="48"/>
      <c r="J35" s="4"/>
      <c r="K35" s="4"/>
      <c r="L35" s="4"/>
    </row>
    <row r="36" spans="2:29" ht="16.5" hidden="1" thickBot="1" x14ac:dyDescent="0.3">
      <c r="B36" s="20">
        <v>28</v>
      </c>
      <c r="C36" s="2" t="s">
        <v>49</v>
      </c>
      <c r="D36" s="2"/>
      <c r="E36" s="48">
        <v>6.1</v>
      </c>
      <c r="F36" s="4"/>
      <c r="G36" s="4"/>
      <c r="H36" s="4"/>
      <c r="I36" s="48"/>
      <c r="J36" s="4"/>
      <c r="K36" s="4"/>
      <c r="L36" s="4"/>
    </row>
    <row r="37" spans="2:29" ht="16.5" hidden="1" thickBot="1" x14ac:dyDescent="0.3">
      <c r="B37" s="20">
        <v>29</v>
      </c>
      <c r="C37" s="2" t="s">
        <v>37</v>
      </c>
      <c r="D37" s="2"/>
      <c r="E37" s="48"/>
      <c r="F37" s="4"/>
      <c r="G37" s="4"/>
      <c r="H37" s="4"/>
      <c r="I37" s="48"/>
      <c r="J37" s="4"/>
      <c r="K37" s="4"/>
      <c r="L37" s="4"/>
    </row>
    <row r="38" spans="2:29" ht="16.5" hidden="1" thickBot="1" x14ac:dyDescent="0.3">
      <c r="B38" s="20">
        <v>30</v>
      </c>
      <c r="C38" s="2" t="s">
        <v>38</v>
      </c>
      <c r="D38" s="2"/>
      <c r="E38" s="48">
        <v>2</v>
      </c>
      <c r="F38" s="4"/>
      <c r="G38" s="4"/>
      <c r="H38" s="4"/>
      <c r="I38" s="48"/>
      <c r="J38" s="4"/>
      <c r="K38" s="4"/>
      <c r="L38" s="4"/>
    </row>
    <row r="39" spans="2:29" ht="16.5" hidden="1" thickBot="1" x14ac:dyDescent="0.3">
      <c r="B39" s="20">
        <v>31</v>
      </c>
      <c r="C39" s="2" t="s">
        <v>39</v>
      </c>
      <c r="D39" s="2"/>
      <c r="E39" s="48"/>
      <c r="F39" s="4"/>
      <c r="G39" s="4"/>
      <c r="H39" s="4"/>
      <c r="I39" s="48"/>
      <c r="J39" s="4"/>
      <c r="K39" s="4"/>
      <c r="L39" s="4"/>
    </row>
    <row r="40" spans="2:29" ht="16.5" hidden="1" thickBot="1" x14ac:dyDescent="0.3">
      <c r="B40" s="20">
        <v>32</v>
      </c>
      <c r="C40" s="2" t="s">
        <v>40</v>
      </c>
      <c r="D40" s="2"/>
      <c r="E40" s="48">
        <v>0.5</v>
      </c>
      <c r="F40" s="4">
        <v>0.6</v>
      </c>
      <c r="G40" s="4">
        <v>0.7</v>
      </c>
      <c r="H40" s="4">
        <v>0.8</v>
      </c>
      <c r="I40" s="48">
        <v>0</v>
      </c>
      <c r="J40" s="4">
        <v>1</v>
      </c>
      <c r="K40" s="4">
        <v>2</v>
      </c>
      <c r="L40" s="4">
        <v>3</v>
      </c>
    </row>
    <row r="41" spans="2:29" ht="16.5" hidden="1" thickBot="1" x14ac:dyDescent="0.3">
      <c r="B41" s="20">
        <v>33</v>
      </c>
      <c r="C41" s="2" t="s">
        <v>41</v>
      </c>
      <c r="D41" s="2"/>
      <c r="E41" s="48"/>
      <c r="F41" s="4"/>
      <c r="G41" s="4"/>
      <c r="H41" s="4"/>
      <c r="I41" s="48"/>
      <c r="J41" s="4"/>
      <c r="K41" s="4"/>
      <c r="L41" s="4"/>
    </row>
    <row r="42" spans="2:29" ht="16.5" hidden="1" thickBot="1" x14ac:dyDescent="0.3">
      <c r="B42" s="20">
        <v>34</v>
      </c>
      <c r="C42" s="2" t="s">
        <v>42</v>
      </c>
      <c r="D42" s="2"/>
      <c r="E42" s="48"/>
      <c r="F42" s="4"/>
      <c r="G42" s="4"/>
      <c r="H42" s="4"/>
      <c r="I42" s="48"/>
      <c r="J42" s="4"/>
      <c r="K42" s="4"/>
      <c r="L42" s="4"/>
    </row>
    <row r="43" spans="2:29" ht="16.5" hidden="1" thickBot="1" x14ac:dyDescent="0.3">
      <c r="B43" s="20">
        <v>35</v>
      </c>
      <c r="C43" s="2" t="s">
        <v>43</v>
      </c>
      <c r="D43" s="2"/>
      <c r="E43" s="48">
        <v>1.23</v>
      </c>
      <c r="F43" s="4"/>
      <c r="G43" s="4"/>
      <c r="H43" s="4"/>
      <c r="I43" s="48"/>
      <c r="J43" s="4"/>
      <c r="K43" s="4"/>
      <c r="L43" s="4"/>
    </row>
    <row r="44" spans="2:29" ht="16.5" hidden="1" thickBot="1" x14ac:dyDescent="0.3">
      <c r="B44" s="20">
        <v>36</v>
      </c>
      <c r="C44" s="2" t="s">
        <v>44</v>
      </c>
      <c r="D44" s="2"/>
      <c r="E44" s="48"/>
      <c r="F44" s="4"/>
      <c r="G44" s="4"/>
      <c r="H44" s="4"/>
      <c r="I44" s="48"/>
      <c r="J44" s="4"/>
      <c r="K44" s="4"/>
      <c r="L44" s="4"/>
    </row>
    <row r="45" spans="2:29" ht="16.5" hidden="1" thickBot="1" x14ac:dyDescent="0.3">
      <c r="B45" s="20">
        <v>37</v>
      </c>
      <c r="C45" s="2" t="s">
        <v>45</v>
      </c>
      <c r="D45" s="2"/>
      <c r="E45" s="48">
        <v>7</v>
      </c>
      <c r="F45" s="4"/>
      <c r="G45" s="4"/>
      <c r="H45" s="4"/>
      <c r="I45" s="48"/>
      <c r="J45" s="4"/>
      <c r="K45" s="4"/>
      <c r="L45" s="4"/>
    </row>
    <row r="46" spans="2:29" ht="16.5" hidden="1" thickBot="1" x14ac:dyDescent="0.3">
      <c r="B46" s="20">
        <v>38</v>
      </c>
      <c r="C46" s="2" t="s">
        <v>46</v>
      </c>
      <c r="D46" s="2"/>
      <c r="E46" s="48">
        <v>0</v>
      </c>
      <c r="F46" s="4">
        <v>0</v>
      </c>
      <c r="G46" s="4">
        <v>0</v>
      </c>
      <c r="H46" s="4">
        <v>0</v>
      </c>
      <c r="I46" s="49">
        <v>1</v>
      </c>
      <c r="J46" s="3">
        <v>1</v>
      </c>
      <c r="K46" s="3">
        <v>1</v>
      </c>
      <c r="L46" s="3">
        <v>1</v>
      </c>
    </row>
    <row r="47" spans="2:29" ht="16.5" hidden="1" thickBot="1" x14ac:dyDescent="0.3">
      <c r="B47" s="20">
        <v>39</v>
      </c>
      <c r="C47" s="2" t="s">
        <v>47</v>
      </c>
      <c r="D47" s="2"/>
      <c r="E47" s="48"/>
      <c r="F47" s="4"/>
      <c r="G47" s="4"/>
      <c r="H47" s="4"/>
      <c r="I47" s="48"/>
      <c r="J47" s="4"/>
      <c r="K47" s="4"/>
      <c r="L47" s="4"/>
    </row>
    <row r="48" spans="2:29" ht="16.5" thickBot="1" x14ac:dyDescent="0.3">
      <c r="B48" s="20"/>
      <c r="C48" s="21" t="s">
        <v>48</v>
      </c>
      <c r="D48" s="58">
        <v>4801.99</v>
      </c>
      <c r="E48" s="52">
        <f>SUM(E8:E47)</f>
        <v>6468.18</v>
      </c>
      <c r="F48" s="22">
        <f t="shared" ref="F48:L48" si="1">SUM(F8:F47)</f>
        <v>12603.56</v>
      </c>
      <c r="G48" s="22">
        <f t="shared" si="1"/>
        <v>11935.36</v>
      </c>
      <c r="H48" s="22">
        <f t="shared" si="1"/>
        <v>18955.229999999996</v>
      </c>
      <c r="I48" s="52">
        <f t="shared" si="1"/>
        <v>277</v>
      </c>
      <c r="J48" s="22">
        <f t="shared" si="1"/>
        <v>515</v>
      </c>
      <c r="K48" s="22">
        <f t="shared" si="1"/>
        <v>438</v>
      </c>
      <c r="L48" s="22">
        <f t="shared" si="1"/>
        <v>329</v>
      </c>
    </row>
    <row r="49" spans="3:6" x14ac:dyDescent="0.25">
      <c r="D49" s="25">
        <v>10525.4</v>
      </c>
      <c r="E49" s="24">
        <f>E48/D49*100</f>
        <v>61.453056415908193</v>
      </c>
      <c r="F49" s="8" t="s">
        <v>51</v>
      </c>
    </row>
    <row r="50" spans="3:6" x14ac:dyDescent="0.25">
      <c r="D50" s="8" t="s">
        <v>52</v>
      </c>
    </row>
    <row r="51" spans="3:6" ht="20.25" x14ac:dyDescent="0.3">
      <c r="C51" s="23"/>
      <c r="D51" s="23"/>
    </row>
  </sheetData>
  <mergeCells count="13">
    <mergeCell ref="D18:D22"/>
    <mergeCell ref="D30:D31"/>
    <mergeCell ref="D4:H5"/>
    <mergeCell ref="B4:B7"/>
    <mergeCell ref="C4:C7"/>
    <mergeCell ref="I4:L5"/>
    <mergeCell ref="D6:D7"/>
    <mergeCell ref="U29:U31"/>
    <mergeCell ref="V29:V31"/>
    <mergeCell ref="P29:P31"/>
    <mergeCell ref="Q29:Q31"/>
    <mergeCell ref="R29:R31"/>
    <mergeCell ref="T29:T31"/>
  </mergeCells>
  <pageMargins left="0.11811023622047245" right="0.11811023622047245" top="0.15748031496062992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Касьянюк Елена Евгеньевна</dc:creator>
  <cp:lastModifiedBy>Касьянюк Елена Евгеньевна</cp:lastModifiedBy>
  <cp:lastPrinted>2019-01-25T02:20:26Z</cp:lastPrinted>
  <dcterms:created xsi:type="dcterms:W3CDTF">2019-01-16T02:08:19Z</dcterms:created>
  <dcterms:modified xsi:type="dcterms:W3CDTF">2019-01-25T02:21:01Z</dcterms:modified>
</cp:coreProperties>
</file>